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счет" sheetId="1" r:id="rId1"/>
    <sheet name="Bullets" sheetId="2" r:id="rId2"/>
  </sheets>
  <definedNames>
    <definedName name="_xlnm.Print_Area" localSheetId="0">Расчет!$A$1:$H$23</definedName>
  </definedNames>
  <calcPr calcId="125725"/>
</workbook>
</file>

<file path=xl/calcChain.xml><?xml version="1.0" encoding="utf-8"?>
<calcChain xmlns="http://schemas.openxmlformats.org/spreadsheetml/2006/main">
  <c r="F8" i="1"/>
  <c r="D17" s="1"/>
  <c r="K12" i="2"/>
  <c r="K11"/>
  <c r="K10" l="1"/>
  <c r="K9"/>
  <c r="K8"/>
  <c r="H9"/>
  <c r="H10"/>
  <c r="H8"/>
  <c r="B2"/>
  <c r="B1" s="1"/>
  <c r="A1"/>
  <c r="C2" l="1"/>
  <c r="C1" s="1"/>
  <c r="B5" i="1" s="1"/>
  <c r="B8" s="1"/>
  <c r="B17" s="1"/>
  <c r="A17"/>
  <c r="H11" i="2"/>
  <c r="D2" l="1"/>
  <c r="D1" s="1"/>
  <c r="A5" i="1" l="1"/>
  <c r="C17" s="1"/>
  <c r="E2" i="2"/>
  <c r="E1" s="1"/>
  <c r="D5" i="1" s="1"/>
  <c r="E17" s="1"/>
  <c r="B12" l="1"/>
  <c r="C5"/>
  <c r="D8"/>
  <c r="C8" s="1"/>
  <c r="E8"/>
  <c r="F5" l="1"/>
  <c r="F17"/>
  <c r="A12"/>
  <c r="C12" s="1"/>
  <c r="E5"/>
  <c r="A19" l="1"/>
  <c r="A21"/>
  <c r="A23"/>
  <c r="A20"/>
  <c r="A22"/>
</calcChain>
</file>

<file path=xl/comments1.xml><?xml version="1.0" encoding="utf-8"?>
<comments xmlns="http://schemas.openxmlformats.org/spreadsheetml/2006/main">
  <authors>
    <author>User_1</author>
  </authors>
  <commentList>
    <comment ref="A8" authorId="0">
      <text>
        <r>
          <rPr>
            <b/>
            <sz val="8"/>
            <color indexed="81"/>
            <rFont val="Tahoma"/>
            <charset val="1"/>
          </rPr>
          <t>User_1:</t>
        </r>
        <r>
          <rPr>
            <sz val="8"/>
            <color indexed="81"/>
            <rFont val="Tahoma"/>
            <charset val="1"/>
          </rPr>
          <t xml:space="preserve">
Указываем шаг нарезов в миллиметрах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b/>
            <sz val="8"/>
            <color indexed="81"/>
            <rFont val="Tahoma"/>
            <family val="2"/>
            <charset val="204"/>
          </rPr>
          <t>Может меняться в зависимости от типа боеприпаса</t>
        </r>
      </text>
    </comment>
  </commentList>
</comments>
</file>

<file path=xl/sharedStrings.xml><?xml version="1.0" encoding="utf-8"?>
<sst xmlns="http://schemas.openxmlformats.org/spreadsheetml/2006/main" count="63" uniqueCount="59">
  <si>
    <r>
      <rPr>
        <b/>
        <sz val="11"/>
        <color theme="5" tint="-0.249977111117893"/>
        <rFont val="Calibri"/>
        <family val="2"/>
        <charset val="204"/>
        <scheme val="minor"/>
      </rPr>
      <t>L</t>
    </r>
    <r>
      <rPr>
        <vertAlign val="subscript"/>
        <sz val="11"/>
        <color theme="5" tint="-0.249977111117893"/>
        <rFont val="Calibri"/>
        <family val="2"/>
        <charset val="204"/>
        <scheme val="minor"/>
      </rPr>
      <t>пули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дюйм</t>
    </r>
  </si>
  <si>
    <t>К</t>
  </si>
  <si>
    <r>
      <rPr>
        <b/>
        <sz val="11"/>
        <color theme="5" tint="-0.249977111117893"/>
        <rFont val="Calibri"/>
        <family val="2"/>
        <charset val="204"/>
        <scheme val="minor"/>
      </rPr>
      <t>D</t>
    </r>
    <r>
      <rPr>
        <vertAlign val="subscript"/>
        <sz val="11"/>
        <color theme="5" tint="-0.249977111117893"/>
        <rFont val="Calibri"/>
        <family val="2"/>
        <charset val="204"/>
        <scheme val="minor"/>
      </rPr>
      <t xml:space="preserve">пули, </t>
    </r>
    <r>
      <rPr>
        <sz val="8"/>
        <color theme="5" tint="-0.249977111117893"/>
        <rFont val="Calibri"/>
        <family val="2"/>
        <charset val="204"/>
        <scheme val="minor"/>
      </rPr>
      <t>дюйм</t>
    </r>
  </si>
  <si>
    <r>
      <t xml:space="preserve">T </t>
    </r>
    <r>
      <rPr>
        <b/>
        <sz val="6"/>
        <color rgb="FFFFFF00"/>
        <rFont val="Calibri"/>
        <family val="2"/>
        <charset val="204"/>
        <scheme val="minor"/>
      </rPr>
      <t xml:space="preserve">- шаг нарезов в дюймах
</t>
    </r>
    <r>
      <rPr>
        <b/>
        <sz val="8"/>
        <color rgb="FFFFFF00"/>
        <rFont val="Calibri"/>
        <family val="2"/>
        <charset val="204"/>
        <scheme val="minor"/>
      </rPr>
      <t>K</t>
    </r>
    <r>
      <rPr>
        <b/>
        <sz val="6"/>
        <color rgb="FFFFFF00"/>
        <rFont val="Calibri"/>
        <family val="2"/>
        <charset val="204"/>
        <scheme val="minor"/>
      </rPr>
      <t xml:space="preserve"> = константа Гринхила = 150 (для нач.скорости пули от 457 до 853 м/сек) и 180 - для нач.скорости пули свыше 853 м/сек и 125 - для пистолетов. Данные значения константы справедливы для свинцовых пуль с оболочкой из меди или ее сплава. Константа жестко привязана к плотности материала пули и если бы мы задумали стрелять из алюминиевых пуль - константа была бы другая.
</t>
    </r>
    <r>
      <rPr>
        <b/>
        <sz val="8"/>
        <color rgb="FFFFFF00"/>
        <rFont val="Calibri"/>
        <family val="2"/>
        <charset val="204"/>
        <scheme val="minor"/>
      </rPr>
      <t>D</t>
    </r>
    <r>
      <rPr>
        <b/>
        <sz val="6"/>
        <color rgb="FFFFFF00"/>
        <rFont val="Calibri"/>
        <family val="2"/>
        <charset val="204"/>
        <scheme val="minor"/>
      </rPr>
      <t xml:space="preserve"> = диаметр пули в дюймах
</t>
    </r>
    <r>
      <rPr>
        <b/>
        <sz val="8"/>
        <color rgb="FFFFFF00"/>
        <rFont val="Calibri"/>
        <family val="2"/>
        <charset val="204"/>
        <scheme val="minor"/>
      </rPr>
      <t>L</t>
    </r>
    <r>
      <rPr>
        <b/>
        <sz val="6"/>
        <color rgb="FFFFFF00"/>
        <rFont val="Calibri"/>
        <family val="2"/>
        <charset val="204"/>
        <scheme val="minor"/>
      </rPr>
      <t xml:space="preserve"> = длина пули в дюймах</t>
    </r>
  </si>
  <si>
    <t>Формула Гринхила</t>
  </si>
  <si>
    <t>винтовка</t>
  </si>
  <si>
    <t>пистолет</t>
  </si>
  <si>
    <r>
      <rPr>
        <b/>
        <sz val="11"/>
        <color theme="5" tint="-0.249977111117893"/>
        <rFont val="Calibri"/>
        <family val="2"/>
        <charset val="204"/>
        <scheme val="minor"/>
      </rPr>
      <t>D</t>
    </r>
    <r>
      <rPr>
        <vertAlign val="subscript"/>
        <sz val="11"/>
        <color theme="5" tint="-0.249977111117893"/>
        <rFont val="Calibri"/>
        <family val="2"/>
        <charset val="204"/>
        <scheme val="minor"/>
      </rPr>
      <t xml:space="preserve">пули, </t>
    </r>
    <r>
      <rPr>
        <sz val="8"/>
        <color theme="5" tint="-0.249977111117893"/>
        <rFont val="Calibri"/>
        <family val="2"/>
        <charset val="204"/>
        <scheme val="minor"/>
      </rPr>
      <t>мм</t>
    </r>
  </si>
  <si>
    <t>Угловая скорость пули</t>
  </si>
  <si>
    <t>Обновленная формула Гринхила</t>
  </si>
  <si>
    <r>
      <t xml:space="preserve">SF - </t>
    </r>
    <r>
      <rPr>
        <b/>
        <sz val="6"/>
        <color rgb="FFFFFF00"/>
        <rFont val="Calibri"/>
        <family val="2"/>
        <charset val="204"/>
        <scheme val="minor"/>
      </rPr>
      <t>гироскопический коеффициент стабильности.</t>
    </r>
    <r>
      <rPr>
        <b/>
        <sz val="8"/>
        <color rgb="FFFFFF00"/>
        <rFont val="Calibri"/>
        <family val="2"/>
        <charset val="204"/>
        <scheme val="minor"/>
      </rPr>
      <t xml:space="preserve">
SF « 1.0 - </t>
    </r>
    <r>
      <rPr>
        <b/>
        <sz val="6"/>
        <color rgb="FFFFFF00"/>
        <rFont val="Calibri"/>
        <family val="2"/>
        <charset val="204"/>
        <scheme val="minor"/>
      </rPr>
      <t>Пуля не стабильна.</t>
    </r>
    <r>
      <rPr>
        <b/>
        <sz val="8"/>
        <color rgb="FFFFFF00"/>
        <rFont val="Calibri"/>
        <family val="2"/>
        <charset val="204"/>
        <scheme val="minor"/>
      </rPr>
      <t xml:space="preserve">
SF »= 1.0 - </t>
    </r>
    <r>
      <rPr>
        <b/>
        <sz val="6"/>
        <color rgb="FFFFFF00"/>
        <rFont val="Calibri"/>
        <family val="2"/>
        <charset val="204"/>
        <scheme val="minor"/>
      </rPr>
      <t>Пуля на грани нестабильности.</t>
    </r>
    <r>
      <rPr>
        <b/>
        <sz val="8"/>
        <color rgb="FFFFFF00"/>
        <rFont val="Calibri"/>
        <family val="2"/>
        <charset val="204"/>
        <scheme val="minor"/>
      </rPr>
      <t xml:space="preserve">
SF &gt; 1.3 - </t>
    </r>
    <r>
      <rPr>
        <b/>
        <sz val="6"/>
        <color rgb="FFFFFF00"/>
        <rFont val="Calibri"/>
        <family val="2"/>
        <charset val="204"/>
        <scheme val="minor"/>
      </rPr>
      <t>Пуля полностью стабилизирована.</t>
    </r>
    <r>
      <rPr>
        <b/>
        <sz val="8"/>
        <color rgb="FFFFFF00"/>
        <rFont val="Calibri"/>
        <family val="2"/>
        <charset val="204"/>
        <scheme val="minor"/>
      </rPr>
      <t xml:space="preserve">
SF &gt; 1.5 - </t>
    </r>
    <r>
      <rPr>
        <b/>
        <sz val="6"/>
        <color rgb="FFFFFF00"/>
        <rFont val="Calibri"/>
        <family val="2"/>
        <charset val="204"/>
        <scheme val="minor"/>
      </rPr>
      <t xml:space="preserve">Пуля максимально стабилизирована.
W - Вес пули в гранах.
D - Диаметр пули в дюймах.
L - Длина пули в дюймах.
T - Шаг нарезов (количество дюймов на одно вращение).
V - Начальная скорость пули в футах в секунду.
</t>
    </r>
  </si>
  <si>
    <t>SF = ((W*(20,62*(D^2,25))^2)/((T*(L^2,25))^2))/(1-(V/5705))</t>
  </si>
  <si>
    <t>SF</t>
  </si>
  <si>
    <t xml:space="preserve">ВЫВОД: </t>
  </si>
  <si>
    <r>
      <rPr>
        <sz val="8"/>
        <color rgb="FFFFFF00"/>
        <rFont val="Calibri"/>
        <family val="2"/>
        <charset val="204"/>
        <scheme val="minor"/>
      </rPr>
      <t>Угловую скорость пули грубо можно оценить по формуле:</t>
    </r>
    <r>
      <rPr>
        <sz val="11"/>
        <color theme="1"/>
        <rFont val="Calibri"/>
        <family val="2"/>
        <charset val="204"/>
        <scheme val="minor"/>
      </rPr>
      <t xml:space="preserve">
                                                                       </t>
    </r>
    <r>
      <rPr>
        <b/>
        <sz val="11"/>
        <color rgb="FFFFFF00"/>
        <rFont val="Calibri"/>
        <family val="2"/>
        <charset val="204"/>
        <scheme val="minor"/>
      </rPr>
      <t xml:space="preserve"> w = V/(T * 0,0254),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6"/>
        <color theme="1"/>
        <rFont val="Calibri"/>
        <family val="2"/>
        <charset val="204"/>
        <scheme val="minor"/>
      </rPr>
      <t xml:space="preserve">где
</t>
    </r>
    <r>
      <rPr>
        <b/>
        <sz val="8"/>
        <color rgb="FFFFC000"/>
        <rFont val="Calibri"/>
        <family val="2"/>
        <charset val="204"/>
        <scheme val="minor"/>
      </rPr>
      <t>w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6"/>
        <color theme="1"/>
        <rFont val="Calibri"/>
        <family val="2"/>
        <charset val="204"/>
        <scheme val="minor"/>
      </rPr>
      <t xml:space="preserve">- угловая скорость пули, об/сек;
</t>
    </r>
    <r>
      <rPr>
        <b/>
        <sz val="8"/>
        <color rgb="FFFFC000"/>
        <rFont val="Calibri"/>
        <family val="2"/>
        <charset val="204"/>
        <scheme val="minor"/>
      </rPr>
      <t>V</t>
    </r>
    <r>
      <rPr>
        <sz val="6"/>
        <color theme="1"/>
        <rFont val="Calibri"/>
        <family val="2"/>
        <charset val="204"/>
        <scheme val="minor"/>
      </rPr>
      <t xml:space="preserve"> - начальная скорость пули, м/сек;
</t>
    </r>
    <r>
      <rPr>
        <b/>
        <sz val="8"/>
        <color rgb="FFFFC000"/>
        <rFont val="Calibri"/>
        <family val="2"/>
        <charset val="204"/>
        <scheme val="minor"/>
      </rPr>
      <t>T</t>
    </r>
    <r>
      <rPr>
        <sz val="6"/>
        <color theme="1"/>
        <rFont val="Calibri"/>
        <family val="2"/>
        <charset val="204"/>
        <scheme val="minor"/>
      </rPr>
      <t xml:space="preserve"> - шаг нарезов в дюймах</t>
    </r>
  </si>
  <si>
    <r>
      <rPr>
        <b/>
        <sz val="11"/>
        <color theme="5" tint="-0.249977111117893"/>
        <rFont val="Calibri"/>
        <family val="2"/>
        <charset val="204"/>
        <scheme val="minor"/>
      </rPr>
      <t>L</t>
    </r>
    <r>
      <rPr>
        <vertAlign val="subscript"/>
        <sz val="11"/>
        <color theme="5" tint="-0.249977111117893"/>
        <rFont val="Calibri"/>
        <family val="2"/>
        <charset val="204"/>
        <scheme val="minor"/>
      </rPr>
      <t xml:space="preserve">пули, </t>
    </r>
    <r>
      <rPr>
        <sz val="8"/>
        <color theme="5" tint="-0.249977111117893"/>
        <rFont val="Calibri"/>
        <family val="2"/>
        <charset val="204"/>
        <scheme val="minor"/>
      </rPr>
      <t>мм</t>
    </r>
  </si>
  <si>
    <r>
      <t>Т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мм/дюйм</t>
    </r>
  </si>
  <si>
    <r>
      <rPr>
        <b/>
        <sz val="11"/>
        <color theme="5" tint="-0.249977111117893"/>
        <rFont val="Calibri"/>
        <family val="2"/>
        <charset val="204"/>
        <scheme val="minor"/>
      </rPr>
      <t>Т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дюйм</t>
    </r>
  </si>
  <si>
    <r>
      <rPr>
        <b/>
        <sz val="11"/>
        <color theme="5" tint="-0.249977111117893"/>
        <rFont val="Calibri"/>
        <family val="2"/>
        <charset val="204"/>
        <scheme val="minor"/>
      </rPr>
      <t>V</t>
    </r>
    <r>
      <rPr>
        <b/>
        <vertAlign val="subscript"/>
        <sz val="11"/>
        <color theme="5" tint="-0.249977111117893"/>
        <rFont val="Calibri"/>
        <family val="2"/>
        <charset val="204"/>
        <scheme val="minor"/>
      </rPr>
      <t>0</t>
    </r>
    <r>
      <rPr>
        <vertAlign val="subscript"/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м/с</t>
    </r>
  </si>
  <si>
    <r>
      <t>w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об/сек</t>
    </r>
  </si>
  <si>
    <r>
      <t>L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мм</t>
    </r>
  </si>
  <si>
    <r>
      <rPr>
        <b/>
        <sz val="11"/>
        <color theme="5" tint="-0.249977111117893"/>
        <rFont val="Calibri"/>
        <family val="2"/>
        <charset val="204"/>
        <scheme val="minor"/>
      </rPr>
      <t>V</t>
    </r>
    <r>
      <rPr>
        <b/>
        <vertAlign val="subscript"/>
        <sz val="11"/>
        <color theme="5" tint="-0.249977111117893"/>
        <rFont val="Calibri"/>
        <family val="2"/>
        <charset val="204"/>
        <scheme val="minor"/>
      </rPr>
      <t>0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м/с</t>
    </r>
  </si>
  <si>
    <r>
      <rPr>
        <b/>
        <sz val="11"/>
        <color theme="5" tint="-0.249977111117893"/>
        <rFont val="Calibri"/>
        <family val="2"/>
        <charset val="204"/>
        <scheme val="minor"/>
      </rPr>
      <t>Т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мм</t>
    </r>
  </si>
  <si>
    <r>
      <rPr>
        <b/>
        <sz val="11"/>
        <color theme="5" tint="-0.249977111117893"/>
        <rFont val="Calibri"/>
        <family val="2"/>
        <charset val="204"/>
        <scheme val="minor"/>
      </rPr>
      <t>W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гран</t>
    </r>
  </si>
  <si>
    <r>
      <rPr>
        <b/>
        <sz val="11"/>
        <color theme="5" tint="-0.249977111117893"/>
        <rFont val="Calibri"/>
        <family val="2"/>
        <charset val="204"/>
        <scheme val="minor"/>
      </rPr>
      <t>V</t>
    </r>
    <r>
      <rPr>
        <b/>
        <vertAlign val="subscript"/>
        <sz val="11"/>
        <color theme="5" tint="-0.249977111117893"/>
        <rFont val="Calibri"/>
        <family val="2"/>
        <charset val="204"/>
        <scheme val="minor"/>
      </rPr>
      <t>0</t>
    </r>
    <r>
      <rPr>
        <sz val="11"/>
        <color theme="5" tint="-0.249977111117893"/>
        <rFont val="Calibri"/>
        <family val="2"/>
        <charset val="204"/>
        <scheme val="minor"/>
      </rPr>
      <t xml:space="preserve">, </t>
    </r>
    <r>
      <rPr>
        <sz val="8"/>
        <color theme="5" tint="-0.249977111117893"/>
        <rFont val="Calibri"/>
        <family val="2"/>
        <charset val="204"/>
        <scheme val="minor"/>
      </rPr>
      <t>фут/сек</t>
    </r>
  </si>
  <si>
    <r>
      <rPr>
        <b/>
        <sz val="8"/>
        <color rgb="FFFFFF00"/>
        <rFont val="Calibri"/>
        <family val="2"/>
        <charset val="204"/>
        <scheme val="minor"/>
      </rPr>
      <t xml:space="preserve">Шаг нарезов при заданной длине пули: </t>
    </r>
    <r>
      <rPr>
        <b/>
        <sz val="10"/>
        <color rgb="FFFFFF00"/>
        <rFont val="Calibri"/>
        <family val="2"/>
        <charset val="204"/>
        <scheme val="minor"/>
      </rPr>
      <t xml:space="preserve">
                                                    </t>
    </r>
    <r>
      <rPr>
        <b/>
        <sz val="12"/>
        <color rgb="FFFFFF00"/>
        <rFont val="Calibri"/>
        <family val="2"/>
        <charset val="204"/>
        <scheme val="minor"/>
      </rPr>
      <t xml:space="preserve">                   Т = (К*D</t>
    </r>
    <r>
      <rPr>
        <b/>
        <vertAlign val="superscript"/>
        <sz val="12"/>
        <color rgb="FFFFFF00"/>
        <rFont val="Calibri"/>
        <family val="2"/>
        <charset val="204"/>
        <scheme val="minor"/>
      </rPr>
      <t>2</t>
    </r>
    <r>
      <rPr>
        <b/>
        <sz val="12"/>
        <color rgb="FFFFFF00"/>
        <rFont val="Calibri"/>
        <family val="2"/>
        <charset val="204"/>
        <scheme val="minor"/>
      </rPr>
      <t>)/L</t>
    </r>
  </si>
  <si>
    <r>
      <rPr>
        <b/>
        <sz val="8"/>
        <color rgb="FFFFFF00"/>
        <rFont val="Calibri"/>
        <family val="2"/>
        <charset val="204"/>
        <scheme val="minor"/>
      </rPr>
      <t xml:space="preserve">Длина пули при уже заданном шаге нарезов:  </t>
    </r>
    <r>
      <rPr>
        <b/>
        <sz val="12"/>
        <color rgb="FFFFFF00"/>
        <rFont val="Calibri"/>
        <family val="2"/>
        <charset val="204"/>
        <scheme val="minor"/>
      </rPr>
      <t xml:space="preserve">         
                                                          L = (К*D</t>
    </r>
    <r>
      <rPr>
        <b/>
        <vertAlign val="superscript"/>
        <sz val="12"/>
        <color rgb="FFFFFF00"/>
        <rFont val="Calibri"/>
        <family val="2"/>
        <charset val="204"/>
        <scheme val="minor"/>
      </rPr>
      <t>2</t>
    </r>
    <r>
      <rPr>
        <b/>
        <sz val="12"/>
        <color rgb="FFFFFF00"/>
        <rFont val="Calibri"/>
        <family val="2"/>
        <charset val="204"/>
        <scheme val="minor"/>
      </rPr>
      <t>)/T</t>
    </r>
  </si>
  <si>
    <t>вес, г</t>
  </si>
  <si>
    <t>Диаметр, мм</t>
  </si>
  <si>
    <t>Тип боеприпаса</t>
  </si>
  <si>
    <t>Длина, мм</t>
  </si>
  <si>
    <t>БПЗ FMJBT, 4гр</t>
  </si>
  <si>
    <t>Тула "WOLF" FMJBT, 4гр</t>
  </si>
  <si>
    <t>БПЗ FMJBT, 3,56гр</t>
  </si>
  <si>
    <t>Тула "WOLF" FMJBT, 3,56гр</t>
  </si>
  <si>
    <t>Кентавр, Sierra .224, 55gr FMJ</t>
  </si>
  <si>
    <t>Начальная корость, м/с</t>
  </si>
  <si>
    <t>L2</t>
  </si>
  <si>
    <t>D</t>
  </si>
  <si>
    <t>D1</t>
  </si>
  <si>
    <t>L1</t>
  </si>
  <si>
    <t>D2</t>
  </si>
  <si>
    <t>L</t>
  </si>
  <si>
    <t>L2,1</t>
  </si>
  <si>
    <r>
      <t>R</t>
    </r>
    <r>
      <rPr>
        <b/>
        <vertAlign val="subscript"/>
        <sz val="11"/>
        <color rgb="FFFF0000"/>
        <rFont val="Calibri"/>
        <family val="2"/>
        <charset val="204"/>
        <scheme val="minor"/>
      </rPr>
      <t>оживала</t>
    </r>
  </si>
  <si>
    <t xml:space="preserve">Кентавр, Hornady .224 55gr Vmax </t>
  </si>
  <si>
    <t>Sierra .224, 52gr Match King</t>
  </si>
  <si>
    <t>Nosler .224, 52gr, CC</t>
  </si>
  <si>
    <t>Масса</t>
  </si>
  <si>
    <t>Nosler .224, 55gr, Ballistic Tip</t>
  </si>
  <si>
    <t xml:space="preserve">Hornady .224 40gr Vmax </t>
  </si>
  <si>
    <t xml:space="preserve">Hornady .224 50gr Vmax </t>
  </si>
  <si>
    <t xml:space="preserve">Hornady .224 52gr Аmax </t>
  </si>
  <si>
    <t>Sierra .224, 55gr, FMJ</t>
  </si>
  <si>
    <t>БПЗ 7,62х39 FMJ, 8г</t>
  </si>
  <si>
    <t>БПЗ 7,62х39 SP, 8,1г</t>
  </si>
  <si>
    <t>БПЗ 7,62х39 HP, 8г</t>
  </si>
  <si>
    <t>7,62 ПС</t>
  </si>
  <si>
    <t>7,62 УС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</si>
</sst>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b/>
      <sz val="12"/>
      <color rgb="FFFFFF00"/>
      <name val="Calibri"/>
      <family val="2"/>
      <charset val="204"/>
      <scheme val="minor"/>
    </font>
    <font>
      <b/>
      <vertAlign val="superscript"/>
      <sz val="12"/>
      <color rgb="FFFFFF00"/>
      <name val="Calibri"/>
      <family val="2"/>
      <charset val="204"/>
      <scheme val="minor"/>
    </font>
    <font>
      <vertAlign val="subscript"/>
      <sz val="11"/>
      <color theme="5" tint="-0.249977111117893"/>
      <name val="Calibri"/>
      <family val="2"/>
      <charset val="204"/>
      <scheme val="minor"/>
    </font>
    <font>
      <sz val="8"/>
      <color theme="5" tint="-0.249977111117893"/>
      <name val="Calibri"/>
      <family val="2"/>
      <charset val="204"/>
      <scheme val="minor"/>
    </font>
    <font>
      <b/>
      <sz val="11"/>
      <color theme="5" tint="-0.249977111117893"/>
      <name val="Calibri"/>
      <family val="2"/>
      <charset val="204"/>
      <scheme val="minor"/>
    </font>
    <font>
      <b/>
      <sz val="8"/>
      <color rgb="FFFFFF00"/>
      <name val="Calibri"/>
      <family val="2"/>
      <charset val="204"/>
      <scheme val="minor"/>
    </font>
    <font>
      <b/>
      <sz val="6"/>
      <color rgb="FFFFFF00"/>
      <name val="Calibri"/>
      <family val="2"/>
      <charset val="204"/>
      <scheme val="minor"/>
    </font>
    <font>
      <b/>
      <sz val="10"/>
      <color rgb="FFFFFF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rgb="FFFFC000"/>
      <name val="Calibri"/>
      <family val="2"/>
      <charset val="204"/>
      <scheme val="minor"/>
    </font>
    <font>
      <sz val="8"/>
      <color rgb="FFFFFF00"/>
      <name val="Calibri"/>
      <family val="2"/>
      <charset val="204"/>
      <scheme val="minor"/>
    </font>
    <font>
      <b/>
      <vertAlign val="subscript"/>
      <sz val="11"/>
      <color theme="5" tint="-0.249977111117893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vertAlign val="subscript"/>
      <sz val="11"/>
      <color rgb="FFFF0000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8"/>
      <color rgb="FFFFFF00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8"/>
      <color rgb="FFFFC000"/>
      <name val="Calibri"/>
      <family val="2"/>
      <charset val="204"/>
      <scheme val="minor"/>
    </font>
    <font>
      <b/>
      <sz val="18"/>
      <color theme="1" tint="4.9989318521683403E-2"/>
      <name val="Calibri"/>
      <family val="2"/>
      <charset val="204"/>
      <scheme val="minor"/>
    </font>
    <font>
      <b/>
      <sz val="18"/>
      <color rgb="FFC00000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318F5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/>
    <xf numFmtId="0" fontId="0" fillId="0" borderId="0" xfId="0" applyBorder="1" applyAlignment="1">
      <alignment horizontal="center" vertical="center"/>
    </xf>
    <xf numFmtId="0" fontId="19" fillId="0" borderId="0" xfId="0" applyFont="1"/>
    <xf numFmtId="0" fontId="20" fillId="0" borderId="0" xfId="0" applyFont="1" applyBorder="1" applyAlignment="1">
      <alignment horizontal="left" vertical="center"/>
    </xf>
    <xf numFmtId="0" fontId="19" fillId="0" borderId="0" xfId="0" applyFont="1" applyBorder="1"/>
    <xf numFmtId="0" fontId="3" fillId="3" borderId="1" xfId="0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Protection="1"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18" fillId="3" borderId="1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6" xfId="0" applyFill="1" applyBorder="1" applyProtection="1">
      <protection locked="0"/>
    </xf>
    <xf numFmtId="0" fontId="0" fillId="0" borderId="12" xfId="0" applyBorder="1"/>
    <xf numFmtId="0" fontId="0" fillId="0" borderId="21" xfId="0" applyBorder="1"/>
    <xf numFmtId="0" fontId="0" fillId="0" borderId="10" xfId="0" applyBorder="1"/>
    <xf numFmtId="0" fontId="0" fillId="0" borderId="22" xfId="0" applyBorder="1"/>
    <xf numFmtId="0" fontId="22" fillId="5" borderId="18" xfId="0" applyFont="1" applyFill="1" applyBorder="1"/>
    <xf numFmtId="0" fontId="22" fillId="5" borderId="19" xfId="0" applyFont="1" applyFill="1" applyBorder="1"/>
    <xf numFmtId="0" fontId="22" fillId="5" borderId="20" xfId="0" applyFont="1" applyFill="1" applyBorder="1"/>
    <xf numFmtId="0" fontId="22" fillId="5" borderId="23" xfId="0" applyFont="1" applyFill="1" applyBorder="1"/>
    <xf numFmtId="0" fontId="22" fillId="5" borderId="24" xfId="0" applyFont="1" applyFill="1" applyBorder="1"/>
    <xf numFmtId="0" fontId="0" fillId="0" borderId="17" xfId="0" applyFill="1" applyBorder="1"/>
    <xf numFmtId="0" fontId="0" fillId="0" borderId="15" xfId="0" applyFill="1" applyBorder="1"/>
    <xf numFmtId="0" fontId="0" fillId="0" borderId="16" xfId="0" applyBorder="1"/>
    <xf numFmtId="0" fontId="1" fillId="6" borderId="1" xfId="0" applyFont="1" applyFill="1" applyBorder="1" applyProtection="1">
      <protection locked="0"/>
    </xf>
    <xf numFmtId="0" fontId="1" fillId="6" borderId="10" xfId="0" applyFont="1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22" fillId="0" borderId="1" xfId="0" applyFont="1" applyFill="1" applyBorder="1" applyAlignment="1" applyProtection="1">
      <alignment horizontal="center" vertical="center"/>
      <protection locked="0"/>
    </xf>
    <xf numFmtId="0" fontId="29" fillId="4" borderId="2" xfId="0" applyFont="1" applyFill="1" applyBorder="1" applyAlignment="1" applyProtection="1">
      <alignment horizontal="center" vertical="center"/>
      <protection hidden="1"/>
    </xf>
    <xf numFmtId="0" fontId="29" fillId="4" borderId="0" xfId="0" applyFont="1" applyFill="1" applyBorder="1" applyAlignment="1" applyProtection="1">
      <alignment horizontal="center" vertical="center"/>
      <protection hidden="1"/>
    </xf>
    <xf numFmtId="0" fontId="29" fillId="4" borderId="6" xfId="0" applyFont="1" applyFill="1" applyBorder="1" applyAlignment="1" applyProtection="1">
      <alignment horizontal="center" vertical="center"/>
      <protection hidden="1"/>
    </xf>
    <xf numFmtId="0" fontId="28" fillId="4" borderId="3" xfId="0" applyFont="1" applyFill="1" applyBorder="1" applyAlignment="1" applyProtection="1">
      <alignment horizontal="center" vertical="center"/>
      <protection hidden="1"/>
    </xf>
    <xf numFmtId="0" fontId="28" fillId="4" borderId="4" xfId="0" applyFont="1" applyFill="1" applyBorder="1" applyAlignment="1" applyProtection="1">
      <alignment horizontal="center" vertical="center"/>
      <protection hidden="1"/>
    </xf>
    <xf numFmtId="0" fontId="28" fillId="4" borderId="5" xfId="0" applyFont="1" applyFill="1" applyBorder="1" applyAlignment="1" applyProtection="1">
      <alignment horizontal="center" vertical="center"/>
      <protection hidden="1"/>
    </xf>
    <xf numFmtId="0" fontId="26" fillId="4" borderId="7" xfId="0" applyFont="1" applyFill="1" applyBorder="1" applyAlignment="1" applyProtection="1">
      <alignment horizontal="center" vertical="center"/>
      <protection hidden="1"/>
    </xf>
    <xf numFmtId="0" fontId="26" fillId="4" borderId="8" xfId="0" applyFont="1" applyFill="1" applyBorder="1" applyAlignment="1" applyProtection="1">
      <alignment horizontal="center" vertical="center"/>
      <protection hidden="1"/>
    </xf>
    <xf numFmtId="0" fontId="26" fillId="4" borderId="9" xfId="0" applyFont="1" applyFill="1" applyBorder="1" applyAlignment="1" applyProtection="1">
      <alignment horizontal="center" vertical="center"/>
      <protection hidden="1"/>
    </xf>
    <xf numFmtId="0" fontId="25" fillId="4" borderId="2" xfId="0" applyFont="1" applyFill="1" applyBorder="1" applyAlignment="1" applyProtection="1">
      <alignment horizontal="center" vertical="center"/>
      <protection hidden="1"/>
    </xf>
    <xf numFmtId="0" fontId="25" fillId="4" borderId="0" xfId="0" applyFont="1" applyFill="1" applyBorder="1" applyAlignment="1" applyProtection="1">
      <alignment horizontal="center" vertical="center"/>
      <protection hidden="1"/>
    </xf>
    <xf numFmtId="0" fontId="25" fillId="4" borderId="6" xfId="0" applyFont="1" applyFill="1" applyBorder="1" applyAlignment="1" applyProtection="1">
      <alignment horizontal="center" vertical="center"/>
      <protection hidden="1"/>
    </xf>
    <xf numFmtId="0" fontId="27" fillId="4" borderId="2" xfId="0" applyFont="1" applyFill="1" applyBorder="1" applyAlignment="1" applyProtection="1">
      <alignment horizontal="center" vertical="center"/>
      <protection hidden="1"/>
    </xf>
    <xf numFmtId="0" fontId="27" fillId="4" borderId="0" xfId="0" applyFont="1" applyFill="1" applyBorder="1" applyAlignment="1" applyProtection="1">
      <alignment horizontal="center" vertical="center"/>
      <protection hidden="1"/>
    </xf>
    <xf numFmtId="0" fontId="27" fillId="4" borderId="6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 applyProtection="1">
      <alignment horizontal="left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wrapText="1"/>
      <protection hidden="1"/>
    </xf>
    <xf numFmtId="0" fontId="11" fillId="4" borderId="1" xfId="0" applyFont="1" applyFill="1" applyBorder="1" applyAlignment="1" applyProtection="1">
      <alignment horizontal="left" vertical="center" wrapText="1"/>
      <protection hidden="1"/>
    </xf>
    <xf numFmtId="0" fontId="11" fillId="4" borderId="1" xfId="0" applyFont="1" applyFill="1" applyBorder="1" applyAlignment="1" applyProtection="1">
      <alignment horizontal="left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0" fontId="6" fillId="2" borderId="12" xfId="0" applyFont="1" applyFill="1" applyBorder="1" applyAlignment="1" applyProtection="1">
      <alignment horizontal="center" vertical="center"/>
      <protection hidden="1"/>
    </xf>
    <xf numFmtId="0" fontId="18" fillId="3" borderId="1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318F57"/>
      <color rgb="FF0000FF"/>
      <color rgb="FF8CD8A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view="pageBreakPreview" zoomScaleSheetLayoutView="100" workbookViewId="0">
      <selection activeCell="L10" sqref="L10"/>
    </sheetView>
  </sheetViews>
  <sheetFormatPr defaultRowHeight="15"/>
  <cols>
    <col min="4" max="4" width="13.140625" customWidth="1"/>
    <col min="10" max="10" width="9.7109375" customWidth="1"/>
    <col min="11" max="11" width="9.140625" hidden="1" customWidth="1"/>
  </cols>
  <sheetData>
    <row r="1" spans="1:15" ht="15.75" customHeight="1">
      <c r="A1" s="60" t="s">
        <v>4</v>
      </c>
      <c r="B1" s="60"/>
      <c r="C1" s="60"/>
      <c r="D1" s="60"/>
      <c r="E1" s="60"/>
      <c r="F1" s="60"/>
      <c r="G1" s="60"/>
      <c r="H1" s="60"/>
      <c r="I1" s="1"/>
    </row>
    <row r="2" spans="1:15" ht="63.75" customHeight="1">
      <c r="A2" s="62" t="s">
        <v>3</v>
      </c>
      <c r="B2" s="63"/>
      <c r="C2" s="63"/>
      <c r="D2" s="63"/>
      <c r="E2" s="63"/>
      <c r="F2" s="63"/>
      <c r="G2" s="63"/>
      <c r="H2" s="63"/>
      <c r="I2" s="1"/>
    </row>
    <row r="3" spans="1:15" ht="34.5" customHeight="1">
      <c r="A3" s="58" t="s">
        <v>25</v>
      </c>
      <c r="B3" s="59"/>
      <c r="C3" s="59"/>
      <c r="D3" s="59"/>
      <c r="E3" s="59"/>
      <c r="F3" s="59"/>
      <c r="G3" s="59"/>
      <c r="H3" s="59"/>
      <c r="K3" s="19">
        <v>1</v>
      </c>
    </row>
    <row r="4" spans="1:15" s="2" customFormat="1" ht="18">
      <c r="A4" s="12" t="s">
        <v>15</v>
      </c>
      <c r="B4" s="12" t="s">
        <v>7</v>
      </c>
      <c r="C4" s="13" t="s">
        <v>1</v>
      </c>
      <c r="D4" s="14" t="s">
        <v>18</v>
      </c>
      <c r="E4" s="64" t="s">
        <v>16</v>
      </c>
      <c r="F4" s="64"/>
      <c r="G4" s="15"/>
      <c r="H4" s="15"/>
      <c r="K4" t="s">
        <v>5</v>
      </c>
    </row>
    <row r="5" spans="1:15" s="3" customFormat="1">
      <c r="A5" s="16">
        <f>Bullets!D1</f>
        <v>19.1008</v>
      </c>
      <c r="B5" s="16">
        <f>Bullets!C1</f>
        <v>5.74</v>
      </c>
      <c r="C5" s="16">
        <f>IF(K3=1,IF(D5&lt;853,150,180),125)</f>
        <v>180</v>
      </c>
      <c r="D5" s="16">
        <f>Bullets!E1</f>
        <v>992</v>
      </c>
      <c r="E5" s="17">
        <f>ROUNDUP(C5*(POWER(B5,2))/A5,2)</f>
        <v>310.49</v>
      </c>
      <c r="F5" s="17" t="str">
        <f>ROUNDUP((C5*(POWER(B5,2))/A5)/25.4,2)&amp;""""</f>
        <v>12,23"</v>
      </c>
      <c r="G5" s="16"/>
      <c r="H5" s="16"/>
      <c r="K5" s="4" t="s">
        <v>6</v>
      </c>
    </row>
    <row r="6" spans="1:15" ht="37.5" customHeight="1">
      <c r="A6" s="58" t="s">
        <v>26</v>
      </c>
      <c r="B6" s="59"/>
      <c r="C6" s="59"/>
      <c r="D6" s="59"/>
      <c r="E6" s="59"/>
      <c r="F6" s="59"/>
      <c r="G6" s="59"/>
      <c r="H6" s="59"/>
    </row>
    <row r="7" spans="1:15" s="2" customFormat="1" ht="26.25" customHeight="1">
      <c r="A7" s="14" t="s">
        <v>22</v>
      </c>
      <c r="B7" s="12" t="s">
        <v>7</v>
      </c>
      <c r="C7" s="13" t="s">
        <v>1</v>
      </c>
      <c r="D7" s="14" t="s">
        <v>21</v>
      </c>
      <c r="E7" s="13" t="s">
        <v>20</v>
      </c>
      <c r="F7" s="15"/>
      <c r="G7" s="15"/>
      <c r="H7" s="15"/>
    </row>
    <row r="8" spans="1:15" s="3" customFormat="1">
      <c r="A8" s="42">
        <v>305</v>
      </c>
      <c r="B8" s="18">
        <f>B5</f>
        <v>5.74</v>
      </c>
      <c r="C8" s="16">
        <f>IF(K3=1,IF(D8&lt;853,150,180),125)</f>
        <v>180</v>
      </c>
      <c r="D8" s="18">
        <f>D5</f>
        <v>992</v>
      </c>
      <c r="E8" s="17">
        <f>ROUNDUP(C5*(POWER(B5,2))/A8,2)</f>
        <v>19.450000000000003</v>
      </c>
      <c r="F8" s="16">
        <f>A8/25.4</f>
        <v>12.007874015748031</v>
      </c>
      <c r="G8" s="16"/>
      <c r="H8" s="16"/>
    </row>
    <row r="9" spans="1:15">
      <c r="A9" s="60" t="s">
        <v>8</v>
      </c>
      <c r="B9" s="60"/>
      <c r="C9" s="60"/>
      <c r="D9" s="60"/>
      <c r="E9" s="60"/>
      <c r="F9" s="60"/>
      <c r="G9" s="60"/>
      <c r="H9" s="60"/>
    </row>
    <row r="10" spans="1:15" ht="58.5" customHeight="1">
      <c r="A10" s="61" t="s">
        <v>14</v>
      </c>
      <c r="B10" s="61"/>
      <c r="C10" s="61"/>
      <c r="D10" s="61"/>
      <c r="E10" s="61"/>
      <c r="F10" s="61"/>
      <c r="G10" s="61"/>
      <c r="H10" s="61"/>
    </row>
    <row r="11" spans="1:15" s="2" customFormat="1" ht="24.75" customHeight="1">
      <c r="A11" s="14" t="s">
        <v>17</v>
      </c>
      <c r="B11" s="14" t="s">
        <v>18</v>
      </c>
      <c r="C11" s="13" t="s">
        <v>19</v>
      </c>
      <c r="D11" s="15"/>
      <c r="E11" s="15"/>
      <c r="F11" s="15"/>
      <c r="G11" s="15"/>
      <c r="H11" s="15"/>
    </row>
    <row r="12" spans="1:15" s="3" customFormat="1">
      <c r="A12" s="18">
        <f>ROUNDUP((C5*(POWER(B5,2))/A5)/25.4,2)</f>
        <v>12.23</v>
      </c>
      <c r="B12" s="18">
        <f>D5</f>
        <v>992</v>
      </c>
      <c r="C12" s="17">
        <f>ROUND(B12/(A12*0.0254),2)</f>
        <v>3193.39</v>
      </c>
      <c r="D12" s="16"/>
      <c r="E12" s="16"/>
      <c r="F12" s="16"/>
      <c r="G12" s="16"/>
      <c r="H12" s="16"/>
    </row>
    <row r="13" spans="1:15" ht="14.25" customHeight="1">
      <c r="A13" s="60" t="s">
        <v>9</v>
      </c>
      <c r="B13" s="60"/>
      <c r="C13" s="60"/>
      <c r="D13" s="60"/>
      <c r="E13" s="60"/>
      <c r="F13" s="60"/>
      <c r="G13" s="60"/>
      <c r="H13" s="60"/>
      <c r="I13" s="1"/>
    </row>
    <row r="14" spans="1:15" ht="15.75">
      <c r="A14" s="69" t="s">
        <v>11</v>
      </c>
      <c r="B14" s="69"/>
      <c r="C14" s="69"/>
      <c r="D14" s="69"/>
      <c r="E14" s="69"/>
      <c r="F14" s="69"/>
      <c r="G14" s="69"/>
      <c r="H14" s="69"/>
    </row>
    <row r="15" spans="1:15" ht="102" customHeight="1">
      <c r="A15" s="62" t="s">
        <v>10</v>
      </c>
      <c r="B15" s="63"/>
      <c r="C15" s="63"/>
      <c r="D15" s="63"/>
      <c r="E15" s="63"/>
      <c r="F15" s="63"/>
      <c r="G15" s="63"/>
      <c r="H15" s="63"/>
      <c r="I15" s="1"/>
    </row>
    <row r="16" spans="1:15" s="2" customFormat="1" ht="24.75" customHeight="1">
      <c r="A16" s="14" t="s">
        <v>23</v>
      </c>
      <c r="B16" s="12" t="s">
        <v>2</v>
      </c>
      <c r="C16" s="12" t="s">
        <v>0</v>
      </c>
      <c r="D16" s="14" t="s">
        <v>17</v>
      </c>
      <c r="E16" s="14" t="s">
        <v>24</v>
      </c>
      <c r="F16" s="64" t="s">
        <v>12</v>
      </c>
      <c r="G16" s="64"/>
      <c r="H16" s="64"/>
      <c r="K16" s="6"/>
      <c r="L16" s="6"/>
      <c r="M16" s="6"/>
      <c r="N16" s="6"/>
      <c r="O16" s="7"/>
    </row>
    <row r="17" spans="1:15" s="3" customFormat="1">
      <c r="A17" s="18">
        <f>Bullets!B1*15.4324</f>
        <v>55.000139939800007</v>
      </c>
      <c r="B17" s="18">
        <f>B8*0.0393700787401575</f>
        <v>0.22598425196850405</v>
      </c>
      <c r="C17" s="18">
        <f>A5*0.0393700787401575</f>
        <v>0.75200000000000033</v>
      </c>
      <c r="D17" s="18">
        <f>F8</f>
        <v>12.007874015748031</v>
      </c>
      <c r="E17" s="18">
        <f>D5/0.3048</f>
        <v>3254.5931758530182</v>
      </c>
      <c r="F17" s="68">
        <f>((A17*(20.62*(B17^2.25))^2)/((D17*(C17^2.25))^2))/(1-(E17/5705))</f>
        <v>1.6880986974163468</v>
      </c>
      <c r="G17" s="68"/>
      <c r="H17" s="68"/>
      <c r="K17" s="6"/>
      <c r="L17" s="6"/>
      <c r="M17" s="6"/>
      <c r="N17" s="6"/>
      <c r="O17" s="8"/>
    </row>
    <row r="18" spans="1:15" ht="15.75">
      <c r="A18" s="65" t="s">
        <v>13</v>
      </c>
      <c r="B18" s="66"/>
      <c r="C18" s="66"/>
      <c r="D18" s="66"/>
      <c r="E18" s="66"/>
      <c r="F18" s="66"/>
      <c r="G18" s="66"/>
      <c r="H18" s="67"/>
      <c r="K18" s="6"/>
      <c r="L18" s="6"/>
      <c r="M18" s="6"/>
      <c r="N18" s="6"/>
      <c r="O18" s="5"/>
    </row>
    <row r="19" spans="1:15" s="9" customFormat="1" ht="14.25" customHeight="1">
      <c r="A19" s="46" t="str">
        <f>IF(F17&lt;1,"Не стабильна","")</f>
        <v/>
      </c>
      <c r="B19" s="47"/>
      <c r="C19" s="47"/>
      <c r="D19" s="47"/>
      <c r="E19" s="47"/>
      <c r="F19" s="47"/>
      <c r="G19" s="47"/>
      <c r="H19" s="48"/>
      <c r="K19" s="10"/>
      <c r="L19" s="10"/>
      <c r="M19" s="10"/>
      <c r="N19" s="10"/>
      <c r="O19" s="11"/>
    </row>
    <row r="20" spans="1:15" s="9" customFormat="1" ht="14.25" customHeight="1">
      <c r="A20" s="43" t="str">
        <f>IF(F17=1,"На грани нестабильности","")</f>
        <v/>
      </c>
      <c r="B20" s="44"/>
      <c r="C20" s="44"/>
      <c r="D20" s="44"/>
      <c r="E20" s="44"/>
      <c r="F20" s="44"/>
      <c r="G20" s="44"/>
      <c r="H20" s="45"/>
      <c r="K20" s="10"/>
      <c r="L20" s="10"/>
      <c r="M20" s="10"/>
      <c r="N20" s="10"/>
      <c r="O20" s="11"/>
    </row>
    <row r="21" spans="1:15" s="9" customFormat="1" ht="14.25" customHeight="1">
      <c r="A21" s="55" t="str">
        <f>IF(F17&gt;1,IF(F17&lt;1.3,"На грани нестабильности",""))</f>
        <v/>
      </c>
      <c r="B21" s="56"/>
      <c r="C21" s="56"/>
      <c r="D21" s="56"/>
      <c r="E21" s="56"/>
      <c r="F21" s="56"/>
      <c r="G21" s="56"/>
      <c r="H21" s="57"/>
      <c r="K21" s="11"/>
      <c r="L21" s="11"/>
      <c r="M21" s="11"/>
      <c r="N21" s="11"/>
      <c r="O21" s="11"/>
    </row>
    <row r="22" spans="1:15" s="9" customFormat="1" ht="14.25" customHeight="1">
      <c r="A22" s="52" t="str">
        <f>IF(F17&gt;1.3,IF(F17&lt;1.5,"Полностью стабилизирована",""))</f>
        <v/>
      </c>
      <c r="B22" s="53"/>
      <c r="C22" s="53"/>
      <c r="D22" s="53"/>
      <c r="E22" s="53"/>
      <c r="F22" s="53"/>
      <c r="G22" s="53"/>
      <c r="H22" s="54"/>
    </row>
    <row r="23" spans="1:15" s="9" customFormat="1" ht="14.25" customHeight="1">
      <c r="A23" s="49" t="str">
        <f>IF(F17&gt;1.5,"Максимально стабилизирована","")</f>
        <v>Максимально стабилизирована</v>
      </c>
      <c r="B23" s="50"/>
      <c r="C23" s="50"/>
      <c r="D23" s="50"/>
      <c r="E23" s="50"/>
      <c r="F23" s="50"/>
      <c r="G23" s="50"/>
      <c r="H23" s="51"/>
    </row>
  </sheetData>
  <sheetProtection sheet="1" objects="1" scenarios="1"/>
  <protectedRanges>
    <protectedRange password="CE20" sqref="K3" name="Диапазон1"/>
  </protectedRanges>
  <mergeCells count="18">
    <mergeCell ref="A13:H13"/>
    <mergeCell ref="A15:H15"/>
    <mergeCell ref="A18:H18"/>
    <mergeCell ref="F16:H16"/>
    <mergeCell ref="F17:H17"/>
    <mergeCell ref="A14:H14"/>
    <mergeCell ref="A6:H6"/>
    <mergeCell ref="A9:H9"/>
    <mergeCell ref="A10:H10"/>
    <mergeCell ref="A1:H1"/>
    <mergeCell ref="A3:H3"/>
    <mergeCell ref="A2:H2"/>
    <mergeCell ref="E4:F4"/>
    <mergeCell ref="A20:H20"/>
    <mergeCell ref="A19:H19"/>
    <mergeCell ref="A23:H23"/>
    <mergeCell ref="A22:H22"/>
    <mergeCell ref="A21:H21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E12" sqref="E12"/>
    </sheetView>
  </sheetViews>
  <sheetFormatPr defaultRowHeight="15"/>
  <cols>
    <col min="1" max="1" width="30.42578125" customWidth="1"/>
    <col min="3" max="3" width="13.28515625" customWidth="1"/>
    <col min="4" max="4" width="11.5703125" customWidth="1"/>
    <col min="5" max="5" width="14.42578125" customWidth="1"/>
    <col min="6" max="6" width="11.42578125" customWidth="1"/>
  </cols>
  <sheetData>
    <row r="1" spans="1:11" ht="25.5" customHeight="1">
      <c r="A1" t="e">
        <f>CHOOSE(A2,A4,A5,A6,A7,#REF!,A8,A9,A10,A11,A12,A13,A14,A15,A16,A17,A18,A19,A20,A21,A22,A23,A24,A25,A26,A27,A28,A29,A30,A31,A32,A33,A34,A35,A36,A37,A38,A39)</f>
        <v>#REF!</v>
      </c>
      <c r="B1">
        <f>CHOOSE(B2,B4,B5,B6,B7,B8,B9,B10,B11,B12,B13,B14,B15,B16,B17,B18,B19,B20,B21,B22,B23,B24,B25,B26,B27,B28,B29,B30,B31,B32,B33,B34,B35,B36,B37,B38,B39)</f>
        <v>3.5639395000000005</v>
      </c>
      <c r="C1">
        <f t="shared" ref="C1:E1" si="0">CHOOSE(C2,C4,C5,C6,C7,C8,C9,C10,C11,C12,C13,C14,C15,C16,C17,C18,C19,C20,C21,C22,C23,C24,C25,C26,C27,C28,C29,C30,C31,C32,C33,C34,C35,C36,C37,C38,C39)</f>
        <v>5.74</v>
      </c>
      <c r="D1">
        <f t="shared" si="0"/>
        <v>19.1008</v>
      </c>
      <c r="E1">
        <f t="shared" si="0"/>
        <v>992</v>
      </c>
    </row>
    <row r="2" spans="1:11" ht="28.5" customHeight="1">
      <c r="A2">
        <v>5</v>
      </c>
      <c r="B2">
        <f>A2</f>
        <v>5</v>
      </c>
      <c r="C2">
        <f t="shared" ref="C2:D2" si="1">B2</f>
        <v>5</v>
      </c>
      <c r="D2">
        <f t="shared" si="1"/>
        <v>5</v>
      </c>
      <c r="E2">
        <f>D2</f>
        <v>5</v>
      </c>
    </row>
    <row r="3" spans="1:11" s="23" customFormat="1" ht="30">
      <c r="A3" s="21" t="s">
        <v>29</v>
      </c>
      <c r="B3" s="21" t="s">
        <v>27</v>
      </c>
      <c r="C3" s="21" t="s">
        <v>28</v>
      </c>
      <c r="D3" s="21" t="s">
        <v>30</v>
      </c>
      <c r="E3" s="22" t="s">
        <v>36</v>
      </c>
    </row>
    <row r="4" spans="1:11">
      <c r="A4" s="20" t="s">
        <v>34</v>
      </c>
      <c r="B4" s="20">
        <v>3.69</v>
      </c>
      <c r="C4" s="20">
        <v>5.73</v>
      </c>
      <c r="D4" s="20">
        <v>20</v>
      </c>
      <c r="E4" s="39">
        <v>957</v>
      </c>
    </row>
    <row r="5" spans="1:11">
      <c r="A5" s="20" t="s">
        <v>32</v>
      </c>
      <c r="B5" s="20">
        <v>4.09</v>
      </c>
      <c r="C5" s="20">
        <v>5.74</v>
      </c>
      <c r="D5" s="20">
        <v>21.47</v>
      </c>
      <c r="E5" s="39">
        <v>930</v>
      </c>
    </row>
    <row r="6" spans="1:11">
      <c r="A6" s="20" t="s">
        <v>33</v>
      </c>
      <c r="B6" s="20">
        <v>3.5639395000000005</v>
      </c>
      <c r="C6" s="20">
        <v>5.7</v>
      </c>
      <c r="D6" s="20">
        <v>20</v>
      </c>
      <c r="E6" s="39">
        <v>994</v>
      </c>
    </row>
    <row r="7" spans="1:11" ht="15.75" thickBot="1">
      <c r="A7" s="20" t="s">
        <v>31</v>
      </c>
      <c r="B7" s="20">
        <v>4.03</v>
      </c>
      <c r="C7" s="20">
        <v>5.7</v>
      </c>
      <c r="D7" s="20">
        <v>21.65</v>
      </c>
      <c r="E7" s="39">
        <v>930</v>
      </c>
    </row>
    <row r="8" spans="1:11">
      <c r="A8" s="20" t="s">
        <v>35</v>
      </c>
      <c r="B8" s="20">
        <v>3.5639395000000005</v>
      </c>
      <c r="C8" s="20">
        <v>5.74</v>
      </c>
      <c r="D8" s="20">
        <v>19.1008</v>
      </c>
      <c r="E8" s="40">
        <v>992</v>
      </c>
      <c r="F8" s="31" t="s">
        <v>42</v>
      </c>
      <c r="G8" s="26">
        <v>0.752</v>
      </c>
      <c r="H8" s="28">
        <f>G8*25.4</f>
        <v>19.1008</v>
      </c>
      <c r="I8" s="31" t="s">
        <v>38</v>
      </c>
      <c r="J8" s="38">
        <v>0.224</v>
      </c>
      <c r="K8" s="24">
        <f>J8*25.4</f>
        <v>5.6895999999999995</v>
      </c>
    </row>
    <row r="9" spans="1:11">
      <c r="A9" s="20" t="s">
        <v>50</v>
      </c>
      <c r="B9" s="20">
        <v>2.5919560000000001</v>
      </c>
      <c r="C9" s="20">
        <v>5.74</v>
      </c>
      <c r="D9" s="20">
        <v>17.424400000000002</v>
      </c>
      <c r="E9" s="40">
        <v>992</v>
      </c>
      <c r="F9" s="32" t="s">
        <v>40</v>
      </c>
      <c r="G9" s="27">
        <v>0.41099999999999998</v>
      </c>
      <c r="H9" s="29">
        <f t="shared" ref="H9:H10" si="2">G9*25.4</f>
        <v>10.439399999999999</v>
      </c>
      <c r="I9" s="32" t="s">
        <v>39</v>
      </c>
      <c r="J9" s="27">
        <v>5.8000000000000003E-2</v>
      </c>
      <c r="K9" s="25">
        <f t="shared" ref="K9:K11" si="3">J9*25.4</f>
        <v>1.4732000000000001</v>
      </c>
    </row>
    <row r="10" spans="1:11">
      <c r="A10" s="20" t="s">
        <v>51</v>
      </c>
      <c r="B10" s="20">
        <v>3.2399450000000005</v>
      </c>
      <c r="C10" s="20">
        <v>5.74</v>
      </c>
      <c r="D10" s="20">
        <v>19.608799999999999</v>
      </c>
      <c r="E10" s="40">
        <v>992</v>
      </c>
      <c r="F10" s="32" t="s">
        <v>43</v>
      </c>
      <c r="G10" s="27">
        <v>0.251</v>
      </c>
      <c r="H10" s="29">
        <f t="shared" si="2"/>
        <v>6.3754</v>
      </c>
      <c r="I10" s="32"/>
      <c r="J10" s="27"/>
      <c r="K10" s="25">
        <f t="shared" si="3"/>
        <v>0</v>
      </c>
    </row>
    <row r="11" spans="1:11">
      <c r="A11" s="20" t="s">
        <v>52</v>
      </c>
      <c r="B11" s="20">
        <v>3.3695428000000005</v>
      </c>
      <c r="C11" s="20">
        <v>5.74</v>
      </c>
      <c r="D11" s="20">
        <v>20.32</v>
      </c>
      <c r="E11" s="39">
        <v>992</v>
      </c>
      <c r="F11" s="34" t="s">
        <v>37</v>
      </c>
      <c r="H11" s="27">
        <f>H8-H9-H10</f>
        <v>2.2860000000000005</v>
      </c>
      <c r="I11" s="32" t="s">
        <v>41</v>
      </c>
      <c r="J11" s="27">
        <v>0.19600000000000001</v>
      </c>
      <c r="K11" s="25">
        <f t="shared" si="3"/>
        <v>4.9783999999999997</v>
      </c>
    </row>
    <row r="12" spans="1:11" ht="18.75" thickBot="1">
      <c r="A12" s="20" t="s">
        <v>45</v>
      </c>
      <c r="B12" s="20">
        <v>3.5639395000000005</v>
      </c>
      <c r="C12" s="20">
        <v>5.74</v>
      </c>
      <c r="D12" s="20">
        <v>20.599399999999999</v>
      </c>
      <c r="E12" s="39">
        <v>992</v>
      </c>
      <c r="F12" s="35" t="s">
        <v>44</v>
      </c>
      <c r="G12" s="36">
        <v>5.62</v>
      </c>
      <c r="H12" s="30"/>
      <c r="I12" s="33" t="s">
        <v>48</v>
      </c>
      <c r="J12" s="36">
        <v>55</v>
      </c>
      <c r="K12" s="37">
        <f>J12*0.0647989</f>
        <v>3.5639395000000005</v>
      </c>
    </row>
    <row r="13" spans="1:11">
      <c r="A13" s="20" t="s">
        <v>46</v>
      </c>
      <c r="B13" s="20">
        <v>3.3695428000000005</v>
      </c>
      <c r="C13" s="20">
        <v>5.74</v>
      </c>
      <c r="D13" s="20">
        <v>18.110199999999999</v>
      </c>
      <c r="E13" s="39">
        <v>992</v>
      </c>
    </row>
    <row r="14" spans="1:11">
      <c r="A14" s="20" t="s">
        <v>53</v>
      </c>
      <c r="B14" s="20">
        <v>3.5639395000000005</v>
      </c>
      <c r="C14" s="20">
        <v>5.74</v>
      </c>
      <c r="D14" s="20">
        <v>18.110199999999999</v>
      </c>
      <c r="E14" s="39">
        <v>992</v>
      </c>
    </row>
    <row r="15" spans="1:11">
      <c r="A15" s="20" t="s">
        <v>47</v>
      </c>
      <c r="B15" s="20">
        <v>3.3695428000000005</v>
      </c>
      <c r="C15" s="20">
        <v>5.74</v>
      </c>
      <c r="D15" s="20">
        <v>18.211799999999997</v>
      </c>
      <c r="E15" s="39">
        <v>992</v>
      </c>
    </row>
    <row r="16" spans="1:11">
      <c r="A16" s="20" t="s">
        <v>49</v>
      </c>
      <c r="B16" s="20">
        <v>3.5639395000000005</v>
      </c>
      <c r="C16" s="20">
        <v>5.74</v>
      </c>
      <c r="D16" s="20">
        <v>20.4724</v>
      </c>
      <c r="E16" s="39">
        <v>992</v>
      </c>
    </row>
    <row r="17" spans="1:5">
      <c r="A17" s="20" t="s">
        <v>54</v>
      </c>
      <c r="B17" s="20">
        <v>8</v>
      </c>
      <c r="C17" s="20">
        <v>7.89</v>
      </c>
      <c r="D17" s="20">
        <v>30</v>
      </c>
      <c r="E17" s="41">
        <v>775</v>
      </c>
    </row>
    <row r="18" spans="1:5">
      <c r="A18" s="20" t="s">
        <v>55</v>
      </c>
      <c r="B18" s="20">
        <v>8.1</v>
      </c>
      <c r="C18" s="20">
        <v>7.89</v>
      </c>
      <c r="D18" s="20">
        <v>30</v>
      </c>
      <c r="E18" s="41">
        <v>772</v>
      </c>
    </row>
    <row r="19" spans="1:5">
      <c r="A19" s="20" t="s">
        <v>56</v>
      </c>
      <c r="B19" s="20">
        <v>8</v>
      </c>
      <c r="C19" s="20">
        <v>7.89</v>
      </c>
      <c r="D19" s="20">
        <v>30</v>
      </c>
      <c r="E19" s="41">
        <v>772</v>
      </c>
    </row>
    <row r="20" spans="1:5">
      <c r="A20" s="20" t="s">
        <v>57</v>
      </c>
      <c r="B20" s="20">
        <v>9</v>
      </c>
      <c r="C20" s="20">
        <v>7.92</v>
      </c>
      <c r="D20" s="20">
        <v>26.8</v>
      </c>
      <c r="E20" s="41">
        <v>750</v>
      </c>
    </row>
    <row r="21" spans="1:5">
      <c r="A21" s="20" t="s">
        <v>58</v>
      </c>
      <c r="B21" s="20">
        <v>12.5</v>
      </c>
      <c r="C21" s="20">
        <v>7.94</v>
      </c>
      <c r="D21" s="20">
        <v>33.619999999999997</v>
      </c>
      <c r="E21" s="41">
        <v>290</v>
      </c>
    </row>
    <row r="22" spans="1:5">
      <c r="A22" s="20"/>
      <c r="B22" s="20"/>
      <c r="C22" s="20"/>
      <c r="D22" s="20"/>
      <c r="E22" s="41"/>
    </row>
    <row r="23" spans="1:5">
      <c r="A23" s="20"/>
      <c r="B23" s="20"/>
      <c r="C23" s="20"/>
      <c r="D23" s="20"/>
      <c r="E23" s="41"/>
    </row>
    <row r="24" spans="1:5">
      <c r="A24" s="20"/>
      <c r="B24" s="20"/>
      <c r="C24" s="20"/>
      <c r="D24" s="20"/>
      <c r="E24" s="41"/>
    </row>
    <row r="25" spans="1:5">
      <c r="A25" s="20"/>
      <c r="B25" s="20"/>
      <c r="C25" s="20"/>
      <c r="D25" s="20"/>
      <c r="E25" s="41"/>
    </row>
    <row r="26" spans="1:5">
      <c r="A26" s="20"/>
      <c r="B26" s="20"/>
      <c r="C26" s="20"/>
      <c r="D26" s="20"/>
      <c r="E26" s="41"/>
    </row>
    <row r="27" spans="1:5">
      <c r="A27" s="20"/>
      <c r="B27" s="20"/>
      <c r="C27" s="20"/>
      <c r="D27" s="20"/>
      <c r="E27" s="41"/>
    </row>
    <row r="28" spans="1:5">
      <c r="A28" s="20"/>
      <c r="B28" s="20"/>
      <c r="C28" s="20"/>
      <c r="D28" s="20"/>
      <c r="E28" s="41"/>
    </row>
    <row r="29" spans="1:5">
      <c r="A29" s="20"/>
      <c r="B29" s="20"/>
      <c r="C29" s="20"/>
      <c r="D29" s="20"/>
      <c r="E29" s="41"/>
    </row>
    <row r="30" spans="1:5">
      <c r="A30" s="20"/>
      <c r="B30" s="20"/>
      <c r="C30" s="20"/>
      <c r="D30" s="20"/>
      <c r="E30" s="41"/>
    </row>
    <row r="31" spans="1:5">
      <c r="A31" s="20"/>
      <c r="B31" s="20"/>
      <c r="C31" s="20"/>
      <c r="D31" s="20"/>
      <c r="E31" s="41"/>
    </row>
    <row r="32" spans="1:5">
      <c r="A32" s="20"/>
      <c r="B32" s="20"/>
      <c r="C32" s="20"/>
      <c r="D32" s="20"/>
      <c r="E32" s="41"/>
    </row>
    <row r="33" spans="1:5">
      <c r="A33" s="20"/>
      <c r="B33" s="20"/>
      <c r="C33" s="20"/>
      <c r="D33" s="20"/>
      <c r="E33" s="41"/>
    </row>
    <row r="34" spans="1:5">
      <c r="A34" s="20"/>
      <c r="B34" s="20"/>
      <c r="C34" s="20"/>
      <c r="D34" s="20"/>
      <c r="E34" s="41"/>
    </row>
    <row r="35" spans="1:5">
      <c r="A35" s="20"/>
      <c r="B35" s="20"/>
      <c r="C35" s="20"/>
      <c r="D35" s="20"/>
      <c r="E35" s="41"/>
    </row>
    <row r="36" spans="1:5">
      <c r="A36" s="20"/>
      <c r="B36" s="20"/>
      <c r="C36" s="20"/>
      <c r="D36" s="20"/>
      <c r="E36" s="41"/>
    </row>
    <row r="37" spans="1:5">
      <c r="A37" s="20"/>
      <c r="B37" s="20"/>
      <c r="C37" s="20"/>
      <c r="D37" s="20"/>
      <c r="E37" s="41"/>
    </row>
    <row r="38" spans="1:5">
      <c r="A38" s="20"/>
      <c r="B38" s="20"/>
      <c r="C38" s="20"/>
      <c r="D38" s="20"/>
      <c r="E38" s="41"/>
    </row>
    <row r="39" spans="1:5">
      <c r="A39" s="20"/>
      <c r="B39" s="20"/>
      <c r="C39" s="20"/>
      <c r="D39" s="20"/>
      <c r="E39" s="41"/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Bullets</vt:lpstr>
      <vt:lpstr>Расчет!Область_печати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2017-07-18T18:17:24Z</dcterms:modified>
</cp:coreProperties>
</file>